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рабочий стол\Постановление об итогах исполнения\Пост итоги испол на 01.04. 2025\"/>
    </mc:Choice>
  </mc:AlternateContent>
  <bookViews>
    <workbookView xWindow="0" yWindow="0" windowWidth="28800" windowHeight="11430"/>
  </bookViews>
  <sheets>
    <sheet name="Доходы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D29" i="1" l="1"/>
  <c r="C29" i="1"/>
  <c r="E26" i="1"/>
  <c r="E25" i="1"/>
  <c r="E24" i="1"/>
  <c r="E23" i="1"/>
  <c r="E22" i="1"/>
  <c r="E21" i="1"/>
  <c r="E20" i="1"/>
  <c r="E19" i="1"/>
  <c r="E17" i="1"/>
  <c r="E16" i="1"/>
  <c r="E15" i="1"/>
  <c r="E14" i="1"/>
  <c r="E13" i="1"/>
  <c r="E12" i="1"/>
  <c r="E29" i="1" l="1"/>
</calcChain>
</file>

<file path=xl/sharedStrings.xml><?xml version="1.0" encoding="utf-8"?>
<sst xmlns="http://schemas.openxmlformats.org/spreadsheetml/2006/main" count="46" uniqueCount="46">
  <si>
    <t>Код бюджетной классификации Российской Федерации</t>
  </si>
  <si>
    <t>Наименование кода дохода бюджета</t>
  </si>
  <si>
    <t>Исполнено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</si>
  <si>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</si>
  <si>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</si>
  <si>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</si>
  <si>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</si>
  <si>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</si>
  <si>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</si>
  <si>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</si>
  <si>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</si>
  <si>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</si>
  <si>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</si>
  <si>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</si>
  <si>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</si>
  <si>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1 14 00 000 00 0000 000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</si>
  <si>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</si>
  <si>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</si>
  <si>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</si>
  <si>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</si>
  <si>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</si>
  <si>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</si>
  <si>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Федерации, в том числе: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</si>
  <si>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</si>
  <si>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</si>
  <si>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</si>
  <si>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</si>
  <si>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</si>
  <si>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</si>
  <si>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</si>
  <si>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</si>
  <si>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2 07 00000 00 0000 000</t>
  </si>
  <si>
    <t>Прочие безвозмездные поступления</t>
  </si>
  <si>
    <t>Доходы бюджета – всего</t>
  </si>
  <si>
    <t>Процент исполнения</t>
  </si>
  <si>
    <t>(рублей)</t>
  </si>
  <si>
    <t>к постановлению</t>
  </si>
  <si>
    <t>администрации района</t>
  </si>
  <si>
    <t>от _____________№_________</t>
  </si>
  <si>
    <t>Приложение № 1</t>
  </si>
  <si>
    <t>Утвержденный бюджет с учетом внесенных  изменений</t>
  </si>
  <si>
    <t>2 19 00000 00 0000 000</t>
  </si>
  <si>
    <t>Возврат остатков субсидий, субвенций и иных межбюджетных  трансфертов, имеющих целевое назначение, прошлых лет</t>
  </si>
  <si>
    <t>Доходы районного бюджета за 1 квартал 2025 года</t>
  </si>
  <si>
    <t>1 13 00000 00 0000 000</t>
  </si>
  <si>
    <t>Доходы от оказания платных услуг и  компенсации затрат государства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</si>
</sst>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4" fontId="4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/>
    </xf>
    <xf numFmtId="0" fontId="3" fillId="0" borderId="3" xfId="0" applyFont="1" applyBorder="1" applyAlignment="1">
      <alignment vertical="center"/>
    </xf>
    <xf numFmtId="0" fontId="0" fillId="0" borderId="0" xfId="0" applyAlignment="1"/>
    <xf numFmtId="0" fontId="1" fillId="0" borderId="5" xfId="0" applyFont="1" applyBorder="1" applyAlignment="1">
      <alignment vertical="distributed"/>
    </xf>
    <xf numFmtId="4" fontId="3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/>
    </xf>
    <xf numFmtId="0" fontId="2" fillId="0" borderId="5" xfId="0" applyFont="1" applyBorder="1" applyAlignment="1">
      <alignment vertical="distributed"/>
    </xf>
    <xf numFmtId="4" fontId="2" fillId="0" borderId="8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right"/>
    </xf>
    <xf numFmtId="0" fontId="0" fillId="0" borderId="7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topLeftCell="A13" zoomScaleNormal="100" workbookViewId="0">
      <selection activeCell="D23" sqref="D23:D28"/>
    </sheetView>
  </sheetViews>
  <sheetFormatPr defaultRowHeight="15" x14ac:dyDescent="0.25"/>
  <cols>
    <col min="1" max="1" width="30.5703125" customWidth="1"/>
    <col min="2" max="2" width="51.28515625" customWidth="1"/>
    <col min="3" max="3" width="22" customWidth="1"/>
    <col min="4" max="4" width="20.7109375" customWidth="1"/>
    <col min="5" max="5" width="17.140625" customWidth="1"/>
  </cols>
  <sheetData>
    <row r="1" spans="1:5" ht="18.75" x14ac:dyDescent="0.3">
      <c r="C1" s="8"/>
      <c r="D1" s="21" t="s">
        <v>39</v>
      </c>
      <c r="E1" s="21"/>
    </row>
    <row r="2" spans="1:5" ht="18.75" x14ac:dyDescent="0.3">
      <c r="C2" s="8"/>
      <c r="D2" s="21" t="s">
        <v>36</v>
      </c>
      <c r="E2" s="21"/>
    </row>
    <row r="3" spans="1:5" ht="18.75" x14ac:dyDescent="0.3">
      <c r="C3" s="8"/>
      <c r="D3" s="21" t="s">
        <v>37</v>
      </c>
      <c r="E3" s="21"/>
    </row>
    <row r="4" spans="1:5" ht="18.75" x14ac:dyDescent="0.3">
      <c r="C4" s="8"/>
      <c r="D4" s="21" t="s">
        <v>38</v>
      </c>
      <c r="E4" s="21"/>
    </row>
    <row r="7" spans="1:5" ht="18.75" x14ac:dyDescent="0.3">
      <c r="A7" s="26" t="s">
        <v>43</v>
      </c>
      <c r="B7" s="26"/>
      <c r="C7" s="26"/>
      <c r="D7" s="26"/>
      <c r="E7" s="26"/>
    </row>
    <row r="9" spans="1:5" ht="19.5" thickBot="1" x14ac:dyDescent="0.35">
      <c r="D9" s="27" t="s">
        <v>35</v>
      </c>
      <c r="E9" s="28"/>
    </row>
    <row r="10" spans="1:5" ht="56.25" customHeight="1" x14ac:dyDescent="0.25">
      <c r="A10" s="22" t="s">
        <v>0</v>
      </c>
      <c r="B10" s="22" t="s">
        <v>1</v>
      </c>
      <c r="C10" s="22" t="s">
        <v>40</v>
      </c>
      <c r="D10" s="24" t="s">
        <v>2</v>
      </c>
      <c r="E10" s="22" t="s">
        <v>34</v>
      </c>
    </row>
    <row r="11" spans="1:5" ht="15.75" customHeight="1" thickBot="1" x14ac:dyDescent="0.3">
      <c r="A11" s="23"/>
      <c r="B11" s="23"/>
      <c r="C11" s="23"/>
      <c r="D11" s="25"/>
      <c r="E11" s="23"/>
    </row>
    <row r="12" spans="1:5" ht="19.5" thickBot="1" x14ac:dyDescent="0.3">
      <c r="A12" s="1" t="s">
        <v>3</v>
      </c>
      <c r="B12" s="2" t="s">
        <v>4</v>
      </c>
      <c r="C12" s="13">
        <v>246472500</v>
      </c>
      <c r="D12" s="10">
        <v>65345251.280000001</v>
      </c>
      <c r="E12" s="14">
        <f>D12/C12*100</f>
        <v>26.512187477304771</v>
      </c>
    </row>
    <row r="13" spans="1:5" ht="19.5" thickBot="1" x14ac:dyDescent="0.3">
      <c r="A13" s="3" t="s">
        <v>5</v>
      </c>
      <c r="B13" s="4" t="s">
        <v>6</v>
      </c>
      <c r="C13" s="15">
        <v>184905000</v>
      </c>
      <c r="D13" s="5">
        <v>24683560.010000002</v>
      </c>
      <c r="E13" s="16">
        <f t="shared" ref="E13:E26" si="0">D13/C13*100</f>
        <v>13.349319926448718</v>
      </c>
    </row>
    <row r="14" spans="1:5" ht="19.5" thickBot="1" x14ac:dyDescent="0.3">
      <c r="A14" s="3" t="s">
        <v>7</v>
      </c>
      <c r="B14" s="4" t="s">
        <v>8</v>
      </c>
      <c r="C14" s="15">
        <v>27763000</v>
      </c>
      <c r="D14" s="5">
        <v>24401700.5</v>
      </c>
      <c r="E14" s="16">
        <f t="shared" si="0"/>
        <v>87.892880812592296</v>
      </c>
    </row>
    <row r="15" spans="1:5" ht="19.5" thickBot="1" x14ac:dyDescent="0.3">
      <c r="A15" s="3" t="s">
        <v>9</v>
      </c>
      <c r="B15" s="4" t="s">
        <v>10</v>
      </c>
      <c r="C15" s="15">
        <v>5004000</v>
      </c>
      <c r="D15" s="5">
        <v>970172.66</v>
      </c>
      <c r="E15" s="16">
        <f t="shared" si="0"/>
        <v>19.387942845723423</v>
      </c>
    </row>
    <row r="16" spans="1:5" ht="57" thickBot="1" x14ac:dyDescent="0.3">
      <c r="A16" s="3" t="s">
        <v>11</v>
      </c>
      <c r="B16" s="9" t="s">
        <v>12</v>
      </c>
      <c r="C16" s="15">
        <v>26458000</v>
      </c>
      <c r="D16" s="5">
        <v>4905320.58</v>
      </c>
      <c r="E16" s="16">
        <f t="shared" si="0"/>
        <v>18.540027893264796</v>
      </c>
    </row>
    <row r="17" spans="1:5" ht="38.25" customHeight="1" thickBot="1" x14ac:dyDescent="0.3">
      <c r="A17" s="3" t="s">
        <v>13</v>
      </c>
      <c r="B17" s="9" t="s">
        <v>14</v>
      </c>
      <c r="C17" s="15">
        <v>913500</v>
      </c>
      <c r="D17" s="5">
        <v>4388442.18</v>
      </c>
      <c r="E17" s="16">
        <f t="shared" si="0"/>
        <v>480.3987060755336</v>
      </c>
    </row>
    <row r="18" spans="1:5" ht="38.25" customHeight="1" thickBot="1" x14ac:dyDescent="0.3">
      <c r="A18" s="3" t="s">
        <v>44</v>
      </c>
      <c r="B18" s="9" t="s">
        <v>45</v>
      </c>
      <c r="C18" s="15">
        <v>0</v>
      </c>
      <c r="D18" s="5">
        <v>10796.25</v>
      </c>
      <c r="E18" s="16">
        <v>0</v>
      </c>
    </row>
    <row r="19" spans="1:5" ht="38.25" thickBot="1" x14ac:dyDescent="0.3">
      <c r="A19" s="3" t="s">
        <v>15</v>
      </c>
      <c r="B19" s="9" t="s">
        <v>16</v>
      </c>
      <c r="C19" s="15">
        <v>1000000</v>
      </c>
      <c r="D19" s="5">
        <v>5818844.0499999998</v>
      </c>
      <c r="E19" s="16">
        <f t="shared" si="0"/>
        <v>581.88440500000002</v>
      </c>
    </row>
    <row r="20" spans="1:5" ht="19.5" thickBot="1" x14ac:dyDescent="0.3">
      <c r="A20" s="3" t="s">
        <v>17</v>
      </c>
      <c r="B20" s="4" t="s">
        <v>18</v>
      </c>
      <c r="C20" s="15">
        <v>429000</v>
      </c>
      <c r="D20" s="5">
        <v>166415.04999999999</v>
      </c>
      <c r="E20" s="16">
        <f t="shared" si="0"/>
        <v>38.791386946386943</v>
      </c>
    </row>
    <row r="21" spans="1:5" ht="19.5" thickBot="1" x14ac:dyDescent="0.3">
      <c r="A21" s="1" t="s">
        <v>19</v>
      </c>
      <c r="B21" s="2" t="s">
        <v>20</v>
      </c>
      <c r="C21" s="13">
        <v>436711100</v>
      </c>
      <c r="D21" s="10">
        <v>105947516.02</v>
      </c>
      <c r="E21" s="14">
        <f t="shared" si="0"/>
        <v>24.260321301656862</v>
      </c>
    </row>
    <row r="22" spans="1:5" ht="57" thickBot="1" x14ac:dyDescent="0.3">
      <c r="A22" s="3" t="s">
        <v>21</v>
      </c>
      <c r="B22" s="12" t="s">
        <v>22</v>
      </c>
      <c r="C22" s="13">
        <v>436711100</v>
      </c>
      <c r="D22" s="10">
        <v>105958316.02</v>
      </c>
      <c r="E22" s="14">
        <f t="shared" si="0"/>
        <v>24.262794332454568</v>
      </c>
    </row>
    <row r="23" spans="1:5" ht="38.25" thickBot="1" x14ac:dyDescent="0.3">
      <c r="A23" s="6" t="s">
        <v>23</v>
      </c>
      <c r="B23" s="9" t="s">
        <v>24</v>
      </c>
      <c r="C23" s="17">
        <v>102777000</v>
      </c>
      <c r="D23" s="5">
        <v>25026000</v>
      </c>
      <c r="E23" s="16">
        <f t="shared" si="0"/>
        <v>24.349805890422953</v>
      </c>
    </row>
    <row r="24" spans="1:5" ht="57" thickBot="1" x14ac:dyDescent="0.3">
      <c r="A24" s="6" t="s">
        <v>25</v>
      </c>
      <c r="B24" s="9" t="s">
        <v>26</v>
      </c>
      <c r="C24" s="17">
        <v>31043300</v>
      </c>
      <c r="D24" s="5">
        <v>10971624.369999999</v>
      </c>
      <c r="E24" s="16">
        <f t="shared" si="0"/>
        <v>35.342970528262136</v>
      </c>
    </row>
    <row r="25" spans="1:5" ht="38.25" thickBot="1" x14ac:dyDescent="0.3">
      <c r="A25" s="6" t="s">
        <v>27</v>
      </c>
      <c r="B25" s="9" t="s">
        <v>28</v>
      </c>
      <c r="C25" s="17">
        <v>209851000</v>
      </c>
      <c r="D25" s="5">
        <v>50458609.549999997</v>
      </c>
      <c r="E25" s="16">
        <f t="shared" si="0"/>
        <v>24.044969788087737</v>
      </c>
    </row>
    <row r="26" spans="1:5" ht="18" customHeight="1" thickBot="1" x14ac:dyDescent="0.3">
      <c r="A26" s="6" t="s">
        <v>29</v>
      </c>
      <c r="B26" s="9" t="s">
        <v>30</v>
      </c>
      <c r="C26" s="17">
        <v>93039800</v>
      </c>
      <c r="D26" s="5">
        <v>19502082.100000001</v>
      </c>
      <c r="E26" s="16">
        <f t="shared" si="0"/>
        <v>20.961010341810709</v>
      </c>
    </row>
    <row r="27" spans="1:5" ht="19.5" hidden="1" thickBot="1" x14ac:dyDescent="0.3">
      <c r="A27" s="11" t="s">
        <v>31</v>
      </c>
      <c r="B27" s="12" t="s">
        <v>32</v>
      </c>
      <c r="C27" s="18">
        <v>0</v>
      </c>
      <c r="D27" s="10">
        <v>0</v>
      </c>
      <c r="E27" s="14" t="e">
        <f>D27/C27*100</f>
        <v>#DIV/0!</v>
      </c>
    </row>
    <row r="28" spans="1:5" ht="75" customHeight="1" thickBot="1" x14ac:dyDescent="0.3">
      <c r="A28" s="11" t="s">
        <v>41</v>
      </c>
      <c r="B28" s="12" t="s">
        <v>42</v>
      </c>
      <c r="C28" s="19">
        <v>0</v>
      </c>
      <c r="D28" s="10">
        <v>-10800</v>
      </c>
      <c r="E28" s="14">
        <v>0</v>
      </c>
    </row>
    <row r="29" spans="1:5" ht="19.5" thickBot="1" x14ac:dyDescent="0.3">
      <c r="A29" s="7"/>
      <c r="B29" s="2" t="s">
        <v>33</v>
      </c>
      <c r="C29" s="20">
        <f>C12+C22+C27+C28</f>
        <v>683183600</v>
      </c>
      <c r="D29" s="20">
        <f>D12+D22+D27+D28</f>
        <v>171292767.30000001</v>
      </c>
      <c r="E29" s="14">
        <f>D29/C29*100</f>
        <v>25.072728224155266</v>
      </c>
    </row>
  </sheetData>
  <mergeCells count="11">
    <mergeCell ref="D1:E1"/>
    <mergeCell ref="D2:E2"/>
    <mergeCell ref="D3:E3"/>
    <mergeCell ref="D4:E4"/>
    <mergeCell ref="A10:A11"/>
    <mergeCell ref="B10:B11"/>
    <mergeCell ref="D10:D11"/>
    <mergeCell ref="E10:E11"/>
    <mergeCell ref="A7:E7"/>
    <mergeCell ref="D9:E9"/>
    <mergeCell ref="C10:C11"/>
  </mergeCells>
  <pageMargins left="0.70866141732283472" right="0.70866141732283472" top="0.1574803149606299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2023-07-24T11:48:10Z</cp:lastPrinted>
  <dcterms:created xsi:type="dcterms:W3CDTF">2023-07-17T07:39:58Z</dcterms:created>
  <dcterms:modified xsi:type="dcterms:W3CDTF">2025-04-17T06:36:57Z</dcterms:modified>
</cp:coreProperties>
</file>